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cpolt0-my.sharepoint.com/personal/i_gliaudeliene_cpo_lt/Documents/Desktop/KRAUJAS KAUNUI/"/>
    </mc:Choice>
  </mc:AlternateContent>
  <xr:revisionPtr revIDLastSave="29" documentId="11_5C43E7EA69C38FEF0A9EC37AAB282920E581D938" xr6:coauthVersionLast="47" xr6:coauthVersionMax="47" xr10:uidLastSave="{0B8BEC5F-84BE-4DF8-998B-7358B241B7A6}"/>
  <bookViews>
    <workbookView xWindow="-120" yWindow="-120" windowWidth="29040" windowHeight="1584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0" i="1" l="1"/>
  <c r="F97" i="1"/>
  <c r="F95" i="1"/>
  <c r="G99" i="1" s="1"/>
  <c r="G85" i="1"/>
  <c r="F84" i="1"/>
  <c r="F85" i="1" s="1"/>
  <c r="F86" i="1" s="1"/>
  <c r="F82" i="1"/>
  <c r="G84" i="1" s="1"/>
  <c r="G72" i="1"/>
  <c r="F69" i="1"/>
  <c r="G71" i="1" s="1"/>
  <c r="G59" i="1"/>
  <c r="F56" i="1"/>
  <c r="F54" i="1"/>
  <c r="F58" i="1" s="1"/>
  <c r="F59" i="1" s="1"/>
  <c r="F60" i="1" s="1"/>
  <c r="G44" i="1"/>
  <c r="F41" i="1"/>
  <c r="F39" i="1"/>
  <c r="F37" i="1"/>
  <c r="G43" i="1" s="1"/>
  <c r="G21" i="1"/>
  <c r="F43" i="1" l="1"/>
  <c r="F44" i="1" s="1"/>
  <c r="F45" i="1" s="1"/>
  <c r="G58" i="1"/>
  <c r="F99" i="1"/>
  <c r="F100" i="1" s="1"/>
  <c r="F101" i="1" s="1"/>
  <c r="F71" i="1"/>
  <c r="F72" i="1" s="1"/>
  <c r="F73" i="1" s="1"/>
</calcChain>
</file>

<file path=xl/sharedStrings.xml><?xml version="1.0" encoding="utf-8"?>
<sst xmlns="http://schemas.openxmlformats.org/spreadsheetml/2006/main" count="181" uniqueCount="118">
  <si>
    <t>KRAUJO KOMPONENTAI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</si>
  <si>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</si>
  <si>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</si>
  <si>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</si>
  <si>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</si>
  <si>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</si>
  <si>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</si>
  <si>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</si>
  <si>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</si>
  <si>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</si>
  <si>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</si>
  <si>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</si>
  <si>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</si>
  <si>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</si>
  <si>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</si>
  <si>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</si>
  <si>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</si>
  <si>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</si>
  <si>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</si>
  <si>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</si>
  <si>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</si>
  <si>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</si>
  <si>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</si>
  <si>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</si>
  <si>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</si>
  <si>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</si>
  <si>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ERITROCITŲ MASĖ</t>
  </si>
  <si>
    <t>Tiekėjo pasiūlymas:</t>
  </si>
  <si>
    <t>Nr.</t>
  </si>
  <si>
    <t>Pavadinimas</t>
  </si>
  <si>
    <t>Kiekis</t>
  </si>
  <si>
    <t>Mato vienetas</t>
  </si>
  <si>
    <t>Įkainis be PVM, Eur</t>
  </si>
  <si>
    <t>Suma be PVM, Eur</t>
  </si>
  <si>
    <t>Atitikties patvirtinimas (pildo tiekėjas įrašydamas Taip/Ne arba  konkrečią reikšmę)</t>
  </si>
  <si>
    <t>1.</t>
  </si>
  <si>
    <t>Eritrocitų masė</t>
  </si>
  <si>
    <t>1.1.</t>
  </si>
  <si>
    <t>Eritrocitai be leukocitų pridėtiniame tirpale</t>
  </si>
  <si>
    <t>vnt.</t>
  </si>
  <si>
    <t>1.1.1.</t>
  </si>
  <si>
    <t>Eritrocitų masės vienetas 250 ml +/-50 ml</t>
  </si>
  <si>
    <t>1.2.</t>
  </si>
  <si>
    <t>Eritrocitai be leukocitų pridėtiniame tirpale apšvitinti </t>
  </si>
  <si>
    <t>1.2.1.</t>
  </si>
  <si>
    <t> Eritrocitų masės vienetas 250 ml +/-50 ml</t>
  </si>
  <si>
    <t>1.3.</t>
  </si>
  <si>
    <t>Nuplauti eritrocitai</t>
  </si>
  <si>
    <t>1.3.1.</t>
  </si>
  <si>
    <t>Suma be PVM</t>
  </si>
  <si>
    <t>Taikomas PVM dydis (%)</t>
  </si>
  <si>
    <t>PVM suma</t>
  </si>
  <si>
    <t>Suma su PVM</t>
  </si>
  <si>
    <t>2. DALIS</t>
  </si>
  <si>
    <t>TROMBOCITŲ MASĖ</t>
  </si>
  <si>
    <t>2.</t>
  </si>
  <si>
    <t>Trombocitų masė</t>
  </si>
  <si>
    <t>2.1.</t>
  </si>
  <si>
    <t>Sukauptieji trombocitai gauti iš konservuoto kraujo be leukocitų</t>
  </si>
  <si>
    <t>2.1.1.</t>
  </si>
  <si>
    <t>trombocitų skaičius vienete nemažesnis kaip 2 x10*11</t>
  </si>
  <si>
    <t>2.2.</t>
  </si>
  <si>
    <t>Sukauptieji trombocitai gauti iš konservuoto kraujo be leukocitų apšvitinti </t>
  </si>
  <si>
    <t>2.2.1.</t>
  </si>
  <si>
    <t xml:space="preserve">trombocitų skaičius vienete ne mažesnis kaip 2 x10*11  </t>
  </si>
  <si>
    <t>3. DALIS</t>
  </si>
  <si>
    <t>KRIOPRECIPITATAS</t>
  </si>
  <si>
    <t>3.</t>
  </si>
  <si>
    <t>Krioprecipitatas</t>
  </si>
  <si>
    <t>3.1.</t>
  </si>
  <si>
    <t>3.1.1.</t>
  </si>
  <si>
    <t>krioprecipitato masės vienetas 30 - 40 ml.</t>
  </si>
  <si>
    <t>4. DALIS</t>
  </si>
  <si>
    <t>ŠVIEŽIAI ŠALDYTA PLAZMA</t>
  </si>
  <si>
    <t>4.</t>
  </si>
  <si>
    <t>Šviežiai šaldyta plazma</t>
  </si>
  <si>
    <t>4.1.</t>
  </si>
  <si>
    <t>4.1.1.</t>
  </si>
  <si>
    <t>Plazmos vienetas 220 ml +/-50 ml</t>
  </si>
  <si>
    <t>5. DALIS</t>
  </si>
  <si>
    <t>TROMBOCITAI GAUTI AFEREZĖS BŪDU</t>
  </si>
  <si>
    <t>5.</t>
  </si>
  <si>
    <t>Trombocitai gauti aferezės būdu</t>
  </si>
  <si>
    <t>5.1.</t>
  </si>
  <si>
    <t>Trombocitai gauti aferezės būdu be leukocitų</t>
  </si>
  <si>
    <t>5.1.1.</t>
  </si>
  <si>
    <t xml:space="preserve">trombocitų skaičius vienete ne mažesnis kaip 2 x10*11 </t>
  </si>
  <si>
    <t>5.2.</t>
  </si>
  <si>
    <t>Trombocitai gauti aferezės būdu be leukocitų apšvitinti</t>
  </si>
  <si>
    <t>5.2.1.</t>
  </si>
  <si>
    <t>trombocitų skaičius vienete ne mažesnis kaip 2 x10*11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</si>
  <si>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</si>
  <si>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</si>
  <si>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</si>
  <si>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</si>
  <si>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</si>
  <si>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</si>
  <si>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</si>
  <si>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</si>
  <si>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</si>
  <si>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</si>
  <si>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</si>
  <si>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</si>
  <si>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</si>
  <si>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</si>
  <si>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</si>
  <si>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</si>
  <si>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</si>
  <si>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16047 2025-07-10 12:52:52</t>
  </si>
  <si>
    <t>PIRKIMO SĄLYGŲ PRIEDAS "PASIŪLYMO FORMA IR TECHNINĖ SPECIFIKACIJA"</t>
  </si>
  <si>
    <t>tiekėjo pasirašytas pasiūlymas, parengtas pagal specialiųjų pirkimo sąlygų 2 priede pateiktą pasiūlymo formą;</t>
  </si>
  <si>
    <t>užpildytas EBVPD (specialiųjų pirkimo sąlygų 5 priedas). Pasirašydamas pasiūlymą, tiekėjas patvirtina ir EBVPD tikrumą;</t>
  </si>
  <si>
    <t>jungtinės veiklos sutarties kopija (jeigu pirkime dalyvauja ūkio subjektų grupė jungtinės veiklos sutarties pagrindu);</t>
  </si>
  <si>
    <t>dokumentas, patvirtinantis, kad asmuo, kuris pasirašė pasiūlymą (jei jis ne tiekėjo vadovas), turėjo teisę jį pasirašyti;</t>
  </si>
  <si>
    <t>jei tiekėjas pasitelkia ūkio subjektus, kurių pajėgumais remiasi, – įrodymai, kad šie ištekliai bus prieinami per visą sutartinių įsipareigojimų vykdymo laikotarpį;</t>
  </si>
  <si>
    <t xml:space="preserve"> jei tiekėjas pasitelkia subtiekėjus, subtiekėjo deklaracija ar kitas dokumentas, patvirtinantis jo sutikimą būti subtiekėju pirkime;</t>
  </si>
  <si>
    <t>konfidencialumą pagrindžiantys dokumentai;</t>
  </si>
  <si>
    <t>kiti, tiekėjo manymu būtini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</si>
</sst>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23" xfId="0" applyFont="1" applyFill="1" applyBorder="1" applyAlignment="1">
      <alignment vertical="center" wrapText="1"/>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0" xfId="0" applyFont="1" applyFill="1" applyAlignment="1">
      <alignment vertical="center" wrapText="1"/>
    </xf>
    <xf numFmtId="0" fontId="2" fillId="4" borderId="23" xfId="0" applyFont="1" applyFill="1" applyBorder="1" applyAlignment="1">
      <alignment vertical="center" wrapText="1"/>
    </xf>
    <xf numFmtId="0" fontId="1" fillId="5" borderId="23" xfId="0" applyFont="1" applyFill="1" applyBorder="1" applyAlignment="1" applyProtection="1">
      <alignment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1"/>
  <sheetViews>
    <sheetView topLeftCell="A71" workbookViewId="0">
      <selection activeCell="A3" sqref="A3"/>
    </sheetView>
  </sheetViews>
  <sheetFormatPr defaultColWidth="10.875" defaultRowHeight="15" x14ac:dyDescent="0.25"/>
  <cols>
    <col min="1" max="1" width="9.125" style="1" customWidth="1"/>
    <col min="2" max="2" width="59.875" style="1" customWidth="1"/>
    <col min="3" max="3" width="24.75" style="1" customWidth="1"/>
    <col min="4" max="4" width="18.875" style="1" customWidth="1"/>
    <col min="5" max="5" width="21.5" style="1" customWidth="1"/>
    <col min="6" max="6" width="23.125" style="1" customWidth="1"/>
    <col min="7" max="7" width="42" style="5" customWidth="1"/>
    <col min="8" max="8" width="26.5" style="1" customWidth="1"/>
    <col min="9" max="15" width="25" style="1" customWidth="1"/>
    <col min="16" max="16" width="10.875" style="1" customWidth="1"/>
    <col min="17" max="16384" width="10.875" style="1"/>
  </cols>
  <sheetData>
    <row r="2" spans="1:6" x14ac:dyDescent="0.25">
      <c r="A2" s="12" t="s">
        <v>109</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3" t="s">
        <v>6</v>
      </c>
      <c r="B12" s="34"/>
      <c r="C12" s="30"/>
      <c r="D12" s="31"/>
      <c r="E12" s="31"/>
      <c r="F12" s="32"/>
    </row>
    <row r="13" spans="1:6" ht="15.95" customHeight="1" x14ac:dyDescent="0.25">
      <c r="A13" s="38" t="s">
        <v>7</v>
      </c>
      <c r="B13" s="39"/>
      <c r="C13" s="30"/>
      <c r="D13" s="31"/>
      <c r="E13" s="31"/>
      <c r="F13" s="32"/>
    </row>
    <row r="14" spans="1:6" ht="15.95" customHeight="1" x14ac:dyDescent="0.25">
      <c r="A14" s="38" t="s">
        <v>8</v>
      </c>
      <c r="B14" s="39"/>
      <c r="C14" s="30"/>
      <c r="D14" s="31"/>
      <c r="E14" s="31"/>
      <c r="F14" s="32"/>
    </row>
    <row r="15" spans="1:6" ht="15.95" customHeight="1" x14ac:dyDescent="0.25">
      <c r="A15" s="33" t="s">
        <v>9</v>
      </c>
      <c r="B15" s="34"/>
      <c r="C15" s="30"/>
      <c r="D15" s="31"/>
      <c r="E15" s="31"/>
      <c r="F15" s="32"/>
    </row>
    <row r="16" spans="1:6" ht="63" customHeight="1" x14ac:dyDescent="0.25">
      <c r="A16" s="42" t="s">
        <v>10</v>
      </c>
      <c r="B16" s="39"/>
      <c r="C16" s="30"/>
      <c r="D16" s="31"/>
      <c r="E16" s="31"/>
      <c r="F16" s="32"/>
    </row>
    <row r="17" spans="1:7" ht="15.95" customHeight="1" x14ac:dyDescent="0.25">
      <c r="A17" s="33" t="s">
        <v>11</v>
      </c>
      <c r="B17" s="34"/>
      <c r="C17" s="30"/>
      <c r="D17" s="31"/>
      <c r="E17" s="31"/>
      <c r="F17" s="32"/>
    </row>
    <row r="18" spans="1:7" ht="15.95" customHeight="1" x14ac:dyDescent="0.25">
      <c r="A18" s="33" t="s">
        <v>12</v>
      </c>
      <c r="B18" s="34"/>
      <c r="C18" s="30"/>
      <c r="D18" s="31"/>
      <c r="E18" s="31"/>
      <c r="F18" s="32"/>
    </row>
    <row r="19" spans="1:7" ht="48" customHeight="1" x14ac:dyDescent="0.25">
      <c r="A19" s="33" t="s">
        <v>13</v>
      </c>
      <c r="B19" s="34"/>
      <c r="C19" s="30"/>
      <c r="D19" s="31"/>
      <c r="E19" s="31"/>
      <c r="F19" s="32"/>
    </row>
    <row r="20" spans="1:7" ht="54.95" customHeight="1" x14ac:dyDescent="0.25">
      <c r="A20" s="33" t="s">
        <v>14</v>
      </c>
      <c r="B20" s="34"/>
      <c r="C20" s="30"/>
      <c r="D20" s="31"/>
      <c r="E20" s="31"/>
      <c r="F20" s="32"/>
    </row>
    <row r="21" spans="1:7" ht="71.099999999999994" customHeight="1" x14ac:dyDescent="0.25">
      <c r="A21" s="35" t="s">
        <v>15</v>
      </c>
      <c r="B21" s="36"/>
      <c r="C21" s="40"/>
      <c r="D21" s="41"/>
      <c r="E21" s="41"/>
      <c r="F21" s="41"/>
      <c r="G21" s="26"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3"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x14ac:dyDescent="0.25">
      <c r="A27" s="29" t="s">
        <v>20</v>
      </c>
      <c r="B27" s="29"/>
      <c r="C27" s="29"/>
      <c r="D27" s="29"/>
      <c r="E27" s="29"/>
      <c r="F27" s="29"/>
    </row>
    <row r="28" spans="1:7" ht="32.1" customHeight="1" x14ac:dyDescent="0.25">
      <c r="A28" s="37" t="s">
        <v>21</v>
      </c>
      <c r="B28" s="29"/>
      <c r="C28" s="29"/>
      <c r="D28" s="29"/>
      <c r="E28" s="29"/>
      <c r="F28" s="29"/>
    </row>
    <row r="29" spans="1:7" x14ac:dyDescent="0.25">
      <c r="A29" s="29" t="s">
        <v>22</v>
      </c>
      <c r="B29" s="29"/>
      <c r="C29" s="29"/>
      <c r="D29" s="29"/>
      <c r="E29" s="29"/>
      <c r="F29" s="29"/>
    </row>
    <row r="30" spans="1:7" x14ac:dyDescent="0.25">
      <c r="A30" s="15" t="s">
        <v>23</v>
      </c>
      <c r="D30" s="16"/>
    </row>
    <row r="31" spans="1:7" x14ac:dyDescent="0.25">
      <c r="A31" s="15" t="s">
        <v>24</v>
      </c>
    </row>
    <row r="32" spans="1:7" x14ac:dyDescent="0.25">
      <c r="A32" s="12" t="s">
        <v>25</v>
      </c>
      <c r="B32" s="12" t="s">
        <v>26</v>
      </c>
    </row>
    <row r="34" spans="1:7" x14ac:dyDescent="0.25">
      <c r="A34" s="12" t="s">
        <v>27</v>
      </c>
    </row>
    <row r="35" spans="1:7" ht="30" x14ac:dyDescent="0.25">
      <c r="A35" s="17" t="s">
        <v>28</v>
      </c>
      <c r="B35" s="17" t="s">
        <v>29</v>
      </c>
      <c r="C35" s="17" t="s">
        <v>30</v>
      </c>
      <c r="D35" s="17" t="s">
        <v>31</v>
      </c>
      <c r="E35" s="17" t="s">
        <v>32</v>
      </c>
      <c r="F35" s="17" t="s">
        <v>33</v>
      </c>
      <c r="G35" s="27" t="s">
        <v>34</v>
      </c>
    </row>
    <row r="36" spans="1:7" x14ac:dyDescent="0.25">
      <c r="A36" s="17" t="s">
        <v>35</v>
      </c>
      <c r="B36" s="17" t="s">
        <v>36</v>
      </c>
      <c r="C36" s="18"/>
      <c r="D36" s="18"/>
      <c r="E36" s="18"/>
      <c r="F36" s="18"/>
      <c r="G36" s="14"/>
    </row>
    <row r="37" spans="1:7" x14ac:dyDescent="0.25">
      <c r="A37" s="18" t="s">
        <v>37</v>
      </c>
      <c r="B37" s="18" t="s">
        <v>38</v>
      </c>
      <c r="C37" s="18">
        <v>21630</v>
      </c>
      <c r="D37" s="18" t="s">
        <v>39</v>
      </c>
      <c r="E37" s="19"/>
      <c r="F37" s="18" t="str">
        <f>IF(ISBLANK(E37),"", PRODUCT(C37,E37))</f>
        <v/>
      </c>
      <c r="G37" s="28"/>
    </row>
    <row r="38" spans="1:7" x14ac:dyDescent="0.25">
      <c r="A38" s="18" t="s">
        <v>40</v>
      </c>
      <c r="B38" s="18" t="s">
        <v>41</v>
      </c>
      <c r="C38" s="18"/>
      <c r="D38" s="18"/>
      <c r="E38" s="18"/>
      <c r="F38" s="18"/>
      <c r="G38" s="14"/>
    </row>
    <row r="39" spans="1:7" x14ac:dyDescent="0.25">
      <c r="A39" s="18" t="s">
        <v>42</v>
      </c>
      <c r="B39" s="18" t="s">
        <v>43</v>
      </c>
      <c r="C39" s="18">
        <v>30</v>
      </c>
      <c r="D39" s="18" t="s">
        <v>39</v>
      </c>
      <c r="E39" s="19"/>
      <c r="F39" s="18" t="str">
        <f>IF(ISBLANK(E39),"", PRODUCT(C39,E39))</f>
        <v/>
      </c>
      <c r="G39" s="28"/>
    </row>
    <row r="40" spans="1:7" x14ac:dyDescent="0.25">
      <c r="A40" s="18" t="s">
        <v>44</v>
      </c>
      <c r="B40" s="18" t="s">
        <v>45</v>
      </c>
      <c r="C40" s="18"/>
      <c r="D40" s="18"/>
      <c r="E40" s="18"/>
      <c r="F40" s="18"/>
      <c r="G40" s="14"/>
    </row>
    <row r="41" spans="1:7" x14ac:dyDescent="0.25">
      <c r="A41" s="18" t="s">
        <v>46</v>
      </c>
      <c r="B41" s="18" t="s">
        <v>47</v>
      </c>
      <c r="C41" s="18">
        <v>30</v>
      </c>
      <c r="D41" s="18" t="s">
        <v>39</v>
      </c>
      <c r="E41" s="19"/>
      <c r="F41" s="18" t="str">
        <f>IF(ISBLANK(E41),"", PRODUCT(C41,E41))</f>
        <v/>
      </c>
      <c r="G41" s="28"/>
    </row>
    <row r="42" spans="1:7" x14ac:dyDescent="0.25">
      <c r="A42" s="18" t="s">
        <v>48</v>
      </c>
      <c r="B42" s="18" t="s">
        <v>45</v>
      </c>
      <c r="C42" s="18"/>
      <c r="D42" s="18"/>
      <c r="E42" s="18"/>
      <c r="F42" s="18"/>
      <c r="G42" s="14"/>
    </row>
    <row r="43" spans="1:7" x14ac:dyDescent="0.25">
      <c r="E43" s="17" t="s">
        <v>49</v>
      </c>
      <c r="F43" s="17" t="str">
        <f>IF((COUNT(C37:C42)&lt;&gt;COUNT(F37:F42)),"", ROUND(SUM(F37:F42),2))</f>
        <v/>
      </c>
      <c r="G43" s="26" t="str">
        <f>IF((COUNT(C37:C42)&lt;&gt;COUNT(F37:F42)),"Neužpildytos visų objektų kainos", "")</f>
        <v>Neužpildytos visų objektų kainos</v>
      </c>
    </row>
    <row r="44" spans="1:7" x14ac:dyDescent="0.25">
      <c r="C44" s="17" t="s">
        <v>50</v>
      </c>
      <c r="D44" s="20"/>
      <c r="E44" s="17" t="s">
        <v>51</v>
      </c>
      <c r="F44" s="17" t="str">
        <f>IF(OR(F43="",D44=""),"", ROUND(PRODUCT(D44,F43)/100,2))</f>
        <v/>
      </c>
      <c r="G44" s="26" t="str">
        <f>IF(D44="", "Nurodykite taikomą PVM dydį", "")</f>
        <v>Nurodykite taikomą PVM dydį</v>
      </c>
    </row>
    <row r="45" spans="1:7" x14ac:dyDescent="0.25">
      <c r="E45" s="17" t="s">
        <v>52</v>
      </c>
      <c r="F45" s="17">
        <f>IF(ISBLANK(F44), "", ROUND(SUM(F43:F44),2))</f>
        <v>0</v>
      </c>
    </row>
    <row r="49" spans="1:7" x14ac:dyDescent="0.25">
      <c r="A49" s="12" t="s">
        <v>53</v>
      </c>
      <c r="B49" s="12" t="s">
        <v>54</v>
      </c>
    </row>
    <row r="51" spans="1:7" x14ac:dyDescent="0.25">
      <c r="A51" s="12" t="s">
        <v>27</v>
      </c>
    </row>
    <row r="52" spans="1:7" ht="30" x14ac:dyDescent="0.25">
      <c r="A52" s="17" t="s">
        <v>28</v>
      </c>
      <c r="B52" s="17" t="s">
        <v>29</v>
      </c>
      <c r="C52" s="17" t="s">
        <v>30</v>
      </c>
      <c r="D52" s="17" t="s">
        <v>31</v>
      </c>
      <c r="E52" s="17" t="s">
        <v>32</v>
      </c>
      <c r="F52" s="17" t="s">
        <v>33</v>
      </c>
      <c r="G52" s="27" t="s">
        <v>34</v>
      </c>
    </row>
    <row r="53" spans="1:7" x14ac:dyDescent="0.25">
      <c r="A53" s="17" t="s">
        <v>55</v>
      </c>
      <c r="B53" s="17" t="s">
        <v>56</v>
      </c>
      <c r="C53" s="18"/>
      <c r="D53" s="18"/>
      <c r="E53" s="18"/>
      <c r="F53" s="18"/>
      <c r="G53" s="14"/>
    </row>
    <row r="54" spans="1:7" x14ac:dyDescent="0.25">
      <c r="A54" s="18" t="s">
        <v>57</v>
      </c>
      <c r="B54" s="18" t="s">
        <v>58</v>
      </c>
      <c r="C54" s="18">
        <v>400</v>
      </c>
      <c r="D54" s="18" t="s">
        <v>39</v>
      </c>
      <c r="E54" s="19"/>
      <c r="F54" s="18" t="str">
        <f>IF(ISBLANK(E54),"", PRODUCT(C54,E54))</f>
        <v/>
      </c>
      <c r="G54" s="28"/>
    </row>
    <row r="55" spans="1:7" x14ac:dyDescent="0.25">
      <c r="A55" s="18" t="s">
        <v>59</v>
      </c>
      <c r="B55" s="18" t="s">
        <v>60</v>
      </c>
      <c r="C55" s="18"/>
      <c r="D55" s="18"/>
      <c r="E55" s="18"/>
      <c r="F55" s="18"/>
      <c r="G55" s="14"/>
    </row>
    <row r="56" spans="1:7" x14ac:dyDescent="0.25">
      <c r="A56" s="18" t="s">
        <v>61</v>
      </c>
      <c r="B56" s="18" t="s">
        <v>62</v>
      </c>
      <c r="C56" s="18">
        <v>5</v>
      </c>
      <c r="D56" s="18" t="s">
        <v>39</v>
      </c>
      <c r="E56" s="19"/>
      <c r="F56" s="18" t="str">
        <f>IF(ISBLANK(E56),"", PRODUCT(C56,E56))</f>
        <v/>
      </c>
      <c r="G56" s="28"/>
    </row>
    <row r="57" spans="1:7" x14ac:dyDescent="0.25">
      <c r="A57" s="18" t="s">
        <v>63</v>
      </c>
      <c r="B57" s="18" t="s">
        <v>64</v>
      </c>
      <c r="C57" s="18"/>
      <c r="D57" s="18"/>
      <c r="E57" s="18"/>
      <c r="F57" s="18"/>
      <c r="G57" s="14"/>
    </row>
    <row r="58" spans="1:7" x14ac:dyDescent="0.25">
      <c r="E58" s="17" t="s">
        <v>49</v>
      </c>
      <c r="F58" s="17" t="str">
        <f>IF((COUNT(C54:C57)&lt;&gt;COUNT(F54:F57)),"", ROUND(SUM(F54:F57),2))</f>
        <v/>
      </c>
      <c r="G58" s="26" t="str">
        <f>IF((COUNT(C54:C57)&lt;&gt;COUNT(F54:F57)),"Neužpildytos visų objektų kainos", "")</f>
        <v>Neužpildytos visų objektų kainos</v>
      </c>
    </row>
    <row r="59" spans="1:7" x14ac:dyDescent="0.25">
      <c r="C59" s="17" t="s">
        <v>50</v>
      </c>
      <c r="D59" s="20"/>
      <c r="E59" s="17" t="s">
        <v>51</v>
      </c>
      <c r="F59" s="17" t="str">
        <f>IF(OR(F58="",D59=""),"", ROUND(PRODUCT(D59,F58)/100,2))</f>
        <v/>
      </c>
      <c r="G59" s="26" t="str">
        <f>IF(D59="", "Nurodykite taikomą PVM dydį", "")</f>
        <v>Nurodykite taikomą PVM dydį</v>
      </c>
    </row>
    <row r="60" spans="1:7" x14ac:dyDescent="0.25">
      <c r="E60" s="17" t="s">
        <v>52</v>
      </c>
      <c r="F60" s="17">
        <f>IF(ISBLANK(F59), "", ROUND(SUM(F58:F59),2))</f>
        <v>0</v>
      </c>
    </row>
    <row r="64" spans="1:7" x14ac:dyDescent="0.25">
      <c r="A64" s="12" t="s">
        <v>65</v>
      </c>
      <c r="B64" s="12" t="s">
        <v>66</v>
      </c>
    </row>
    <row r="66" spans="1:7" x14ac:dyDescent="0.25">
      <c r="A66" s="12" t="s">
        <v>27</v>
      </c>
    </row>
    <row r="67" spans="1:7" ht="30" x14ac:dyDescent="0.25">
      <c r="A67" s="17" t="s">
        <v>28</v>
      </c>
      <c r="B67" s="17" t="s">
        <v>29</v>
      </c>
      <c r="C67" s="17" t="s">
        <v>30</v>
      </c>
      <c r="D67" s="17" t="s">
        <v>31</v>
      </c>
      <c r="E67" s="17" t="s">
        <v>32</v>
      </c>
      <c r="F67" s="17" t="s">
        <v>33</v>
      </c>
      <c r="G67" s="27" t="s">
        <v>34</v>
      </c>
    </row>
    <row r="68" spans="1:7" x14ac:dyDescent="0.25">
      <c r="A68" s="17" t="s">
        <v>67</v>
      </c>
      <c r="B68" s="17" t="s">
        <v>68</v>
      </c>
      <c r="C68" s="18"/>
      <c r="D68" s="18"/>
      <c r="E68" s="18"/>
      <c r="F68" s="18"/>
      <c r="G68" s="14"/>
    </row>
    <row r="69" spans="1:7" x14ac:dyDescent="0.25">
      <c r="A69" s="18" t="s">
        <v>69</v>
      </c>
      <c r="B69" s="18" t="s">
        <v>68</v>
      </c>
      <c r="C69" s="18">
        <v>60</v>
      </c>
      <c r="D69" s="18" t="s">
        <v>39</v>
      </c>
      <c r="E69" s="19"/>
      <c r="F69" s="18" t="str">
        <f>IF(ISBLANK(E69),"", PRODUCT(C69,E69))</f>
        <v/>
      </c>
      <c r="G69" s="28"/>
    </row>
    <row r="70" spans="1:7" x14ac:dyDescent="0.25">
      <c r="A70" s="18" t="s">
        <v>70</v>
      </c>
      <c r="B70" s="18" t="s">
        <v>71</v>
      </c>
      <c r="C70" s="18"/>
      <c r="D70" s="18"/>
      <c r="E70" s="18"/>
      <c r="F70" s="18"/>
      <c r="G70" s="14"/>
    </row>
    <row r="71" spans="1:7" x14ac:dyDescent="0.25">
      <c r="E71" s="17" t="s">
        <v>49</v>
      </c>
      <c r="F71" s="17" t="str">
        <f>IF((COUNT(C69:C70)&lt;&gt;COUNT(F69:F70)),"", ROUND(SUM(F69:F70),2))</f>
        <v/>
      </c>
      <c r="G71" s="26" t="str">
        <f>IF((COUNT(C69:C70)&lt;&gt;COUNT(F69:F70)),"Neužpildytos visų objektų kainos", "")</f>
        <v>Neužpildytos visų objektų kainos</v>
      </c>
    </row>
    <row r="72" spans="1:7" x14ac:dyDescent="0.25">
      <c r="C72" s="17" t="s">
        <v>50</v>
      </c>
      <c r="D72" s="20"/>
      <c r="E72" s="17" t="s">
        <v>51</v>
      </c>
      <c r="F72" s="17" t="str">
        <f>IF(OR(F71="",D72=""),"", ROUND(PRODUCT(D72,F71)/100,2))</f>
        <v/>
      </c>
      <c r="G72" s="26" t="str">
        <f>IF(D72="", "Nurodykite taikomą PVM dydį", "")</f>
        <v>Nurodykite taikomą PVM dydį</v>
      </c>
    </row>
    <row r="73" spans="1:7" x14ac:dyDescent="0.25">
      <c r="E73" s="17" t="s">
        <v>52</v>
      </c>
      <c r="F73" s="17">
        <f>IF(ISBLANK(F72), "", ROUND(SUM(F71:F72),2))</f>
        <v>0</v>
      </c>
    </row>
    <row r="77" spans="1:7" x14ac:dyDescent="0.25">
      <c r="A77" s="12" t="s">
        <v>72</v>
      </c>
      <c r="B77" s="12" t="s">
        <v>73</v>
      </c>
    </row>
    <row r="79" spans="1:7" x14ac:dyDescent="0.25">
      <c r="A79" s="12" t="s">
        <v>27</v>
      </c>
    </row>
    <row r="80" spans="1:7" ht="30" x14ac:dyDescent="0.25">
      <c r="A80" s="17" t="s">
        <v>28</v>
      </c>
      <c r="B80" s="17" t="s">
        <v>29</v>
      </c>
      <c r="C80" s="17" t="s">
        <v>30</v>
      </c>
      <c r="D80" s="17" t="s">
        <v>31</v>
      </c>
      <c r="E80" s="17" t="s">
        <v>32</v>
      </c>
      <c r="F80" s="17" t="s">
        <v>33</v>
      </c>
      <c r="G80" s="27" t="s">
        <v>34</v>
      </c>
    </row>
    <row r="81" spans="1:7" x14ac:dyDescent="0.25">
      <c r="A81" s="17" t="s">
        <v>74</v>
      </c>
      <c r="B81" s="17" t="s">
        <v>75</v>
      </c>
      <c r="C81" s="18"/>
      <c r="D81" s="18"/>
      <c r="E81" s="18"/>
      <c r="F81" s="18"/>
      <c r="G81" s="14"/>
    </row>
    <row r="82" spans="1:7" x14ac:dyDescent="0.25">
      <c r="A82" s="18" t="s">
        <v>76</v>
      </c>
      <c r="B82" s="18" t="s">
        <v>75</v>
      </c>
      <c r="C82" s="18">
        <v>1200</v>
      </c>
      <c r="D82" s="18" t="s">
        <v>39</v>
      </c>
      <c r="E82" s="19"/>
      <c r="F82" s="18" t="str">
        <f>IF(ISBLANK(E82),"", PRODUCT(C82,E82))</f>
        <v/>
      </c>
      <c r="G82" s="28"/>
    </row>
    <row r="83" spans="1:7" x14ac:dyDescent="0.25">
      <c r="A83" s="18" t="s">
        <v>77</v>
      </c>
      <c r="B83" s="18" t="s">
        <v>78</v>
      </c>
      <c r="C83" s="18"/>
      <c r="D83" s="18"/>
      <c r="E83" s="18"/>
      <c r="F83" s="18"/>
      <c r="G83" s="14"/>
    </row>
    <row r="84" spans="1:7" x14ac:dyDescent="0.25">
      <c r="E84" s="17" t="s">
        <v>49</v>
      </c>
      <c r="F84" s="17" t="str">
        <f>IF((COUNT(C82:C83)&lt;&gt;COUNT(F82:F83)),"", ROUND(SUM(F82:F83),2))</f>
        <v/>
      </c>
      <c r="G84" s="26" t="str">
        <f>IF((COUNT(C82:C83)&lt;&gt;COUNT(F82:F83)),"Neužpildytos visų objektų kainos", "")</f>
        <v>Neužpildytos visų objektų kainos</v>
      </c>
    </row>
    <row r="85" spans="1:7" x14ac:dyDescent="0.25">
      <c r="C85" s="17" t="s">
        <v>50</v>
      </c>
      <c r="D85" s="20"/>
      <c r="E85" s="17" t="s">
        <v>51</v>
      </c>
      <c r="F85" s="17" t="str">
        <f>IF(OR(F84="",D85=""),"", ROUND(PRODUCT(D85,F84)/100,2))</f>
        <v/>
      </c>
      <c r="G85" s="26" t="str">
        <f>IF(D85="", "Nurodykite taikomą PVM dydį", "")</f>
        <v>Nurodykite taikomą PVM dydį</v>
      </c>
    </row>
    <row r="86" spans="1:7" x14ac:dyDescent="0.25">
      <c r="E86" s="17" t="s">
        <v>52</v>
      </c>
      <c r="F86" s="17">
        <f>IF(ISBLANK(F85), "", ROUND(SUM(F84:F85),2))</f>
        <v>0</v>
      </c>
    </row>
    <row r="90" spans="1:7" x14ac:dyDescent="0.25">
      <c r="A90" s="12" t="s">
        <v>79</v>
      </c>
      <c r="B90" s="12" t="s">
        <v>80</v>
      </c>
    </row>
    <row r="92" spans="1:7" x14ac:dyDescent="0.25">
      <c r="A92" s="12" t="s">
        <v>27</v>
      </c>
    </row>
    <row r="93" spans="1:7" ht="30" x14ac:dyDescent="0.25">
      <c r="A93" s="17" t="s">
        <v>28</v>
      </c>
      <c r="B93" s="17" t="s">
        <v>29</v>
      </c>
      <c r="C93" s="17" t="s">
        <v>30</v>
      </c>
      <c r="D93" s="17" t="s">
        <v>31</v>
      </c>
      <c r="E93" s="17" t="s">
        <v>32</v>
      </c>
      <c r="F93" s="17" t="s">
        <v>33</v>
      </c>
      <c r="G93" s="27" t="s">
        <v>34</v>
      </c>
    </row>
    <row r="94" spans="1:7" x14ac:dyDescent="0.25">
      <c r="A94" s="17" t="s">
        <v>81</v>
      </c>
      <c r="B94" s="17" t="s">
        <v>82</v>
      </c>
      <c r="C94" s="18"/>
      <c r="D94" s="18"/>
      <c r="E94" s="18"/>
      <c r="F94" s="18"/>
      <c r="G94" s="14"/>
    </row>
    <row r="95" spans="1:7" x14ac:dyDescent="0.25">
      <c r="A95" s="18" t="s">
        <v>83</v>
      </c>
      <c r="B95" s="18" t="s">
        <v>84</v>
      </c>
      <c r="C95" s="18">
        <v>15</v>
      </c>
      <c r="D95" s="18" t="s">
        <v>39</v>
      </c>
      <c r="E95" s="19"/>
      <c r="F95" s="18" t="str">
        <f>IF(ISBLANK(E95),"", PRODUCT(C95,E95))</f>
        <v/>
      </c>
      <c r="G95" s="28"/>
    </row>
    <row r="96" spans="1:7" x14ac:dyDescent="0.25">
      <c r="A96" s="18" t="s">
        <v>85</v>
      </c>
      <c r="B96" s="18" t="s">
        <v>86</v>
      </c>
      <c r="C96" s="18"/>
      <c r="D96" s="18"/>
      <c r="E96" s="18"/>
      <c r="F96" s="18"/>
      <c r="G96" s="14"/>
    </row>
    <row r="97" spans="1:7" x14ac:dyDescent="0.25">
      <c r="A97" s="18" t="s">
        <v>87</v>
      </c>
      <c r="B97" s="18" t="s">
        <v>88</v>
      </c>
      <c r="C97" s="18">
        <v>5</v>
      </c>
      <c r="D97" s="18" t="s">
        <v>39</v>
      </c>
      <c r="E97" s="19"/>
      <c r="F97" s="18" t="str">
        <f>IF(ISBLANK(E97),"", PRODUCT(C97,E97))</f>
        <v/>
      </c>
      <c r="G97" s="28"/>
    </row>
    <row r="98" spans="1:7" x14ac:dyDescent="0.25">
      <c r="A98" s="18" t="s">
        <v>89</v>
      </c>
      <c r="B98" s="18" t="s">
        <v>90</v>
      </c>
      <c r="C98" s="18"/>
      <c r="D98" s="18"/>
      <c r="E98" s="18"/>
      <c r="F98" s="18"/>
      <c r="G98" s="14"/>
    </row>
    <row r="99" spans="1:7" x14ac:dyDescent="0.25">
      <c r="E99" s="17" t="s">
        <v>49</v>
      </c>
      <c r="F99" s="17" t="str">
        <f>IF((COUNT(C95:C98)&lt;&gt;COUNT(F95:F98)),"", ROUND(SUM(F95:F98),2))</f>
        <v/>
      </c>
      <c r="G99" s="26" t="str">
        <f>IF((COUNT(C95:C98)&lt;&gt;COUNT(F95:F98)),"Neužpildytos visų objektų kainos", "")</f>
        <v>Neužpildytos visų objektų kainos</v>
      </c>
    </row>
    <row r="100" spans="1:7" x14ac:dyDescent="0.25">
      <c r="C100" s="17" t="s">
        <v>50</v>
      </c>
      <c r="D100" s="20"/>
      <c r="E100" s="17" t="s">
        <v>51</v>
      </c>
      <c r="F100" s="17" t="str">
        <f>IF(OR(F99="",D100=""),"", ROUND(PRODUCT(D100,F99)/100,2))</f>
        <v/>
      </c>
      <c r="G100" s="26" t="str">
        <f>IF(D100="", "Nurodykite taikomą PVM dydį", "")</f>
        <v>Nurodykite taikomą PVM dydį</v>
      </c>
    </row>
    <row r="101" spans="1:7" x14ac:dyDescent="0.25">
      <c r="E101" s="17" t="s">
        <v>52</v>
      </c>
      <c r="F101" s="17">
        <f>IF(ISBLANK(F100), "", ROUND(SUM(F99:F100),2))</f>
        <v>0</v>
      </c>
    </row>
  </sheetData>
  <sheetProtection algorithmName="SHA-512" hashValue="qcaF2kAd19fDztAOq0I2Tr0imHcXOOUdx0+Pko9hGMoZEHz+OlzksGXFilso0cSnNdEwQJD1bbZKA9eLMx5sng==" saltValue="3JpJDfF5S4B2SaQM7QzPAg=="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1" workbookViewId="0">
      <selection activeCell="B44" sqref="B44:G44"/>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4" t="s">
        <v>91</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71" t="s">
        <v>92</v>
      </c>
      <c r="B5" s="55"/>
      <c r="C5" s="53" t="s">
        <v>93</v>
      </c>
      <c r="D5" s="54"/>
      <c r="E5" s="55"/>
      <c r="F5" s="53" t="s">
        <v>94</v>
      </c>
      <c r="G5" s="54"/>
      <c r="H5" s="55"/>
      <c r="I5" s="53" t="s">
        <v>95</v>
      </c>
      <c r="J5" s="55"/>
      <c r="K5" s="9" t="s">
        <v>96</v>
      </c>
    </row>
    <row r="6" spans="1:11" ht="48.95" customHeight="1" x14ac:dyDescent="0.25">
      <c r="A6" s="47"/>
      <c r="B6" s="34"/>
      <c r="C6" s="48"/>
      <c r="D6" s="46"/>
      <c r="E6" s="34"/>
      <c r="F6" s="48"/>
      <c r="G6" s="46"/>
      <c r="H6" s="34"/>
      <c r="I6" s="48"/>
      <c r="J6" s="34"/>
      <c r="K6" s="21"/>
    </row>
    <row r="7" spans="1:11" ht="48.95" customHeight="1" x14ac:dyDescent="0.25">
      <c r="A7" s="47"/>
      <c r="B7" s="34"/>
      <c r="C7" s="48"/>
      <c r="D7" s="46"/>
      <c r="E7" s="34"/>
      <c r="F7" s="48"/>
      <c r="G7" s="46"/>
      <c r="H7" s="34"/>
      <c r="I7" s="48"/>
      <c r="J7" s="34"/>
      <c r="K7" s="21"/>
    </row>
    <row r="8" spans="1:11" ht="48.95" customHeight="1" x14ac:dyDescent="0.25">
      <c r="A8" s="47"/>
      <c r="B8" s="34"/>
      <c r="C8" s="48"/>
      <c r="D8" s="46"/>
      <c r="E8" s="34"/>
      <c r="F8" s="48"/>
      <c r="G8" s="46"/>
      <c r="H8" s="34"/>
      <c r="I8" s="48"/>
      <c r="J8" s="34"/>
      <c r="K8" s="21"/>
    </row>
    <row r="9" spans="1:11" ht="48.95" customHeight="1" x14ac:dyDescent="0.25">
      <c r="A9" s="47"/>
      <c r="B9" s="34"/>
      <c r="C9" s="48"/>
      <c r="D9" s="46"/>
      <c r="E9" s="34"/>
      <c r="F9" s="48"/>
      <c r="G9" s="46"/>
      <c r="H9" s="34"/>
      <c r="I9" s="48"/>
      <c r="J9" s="34"/>
      <c r="K9" s="21"/>
    </row>
    <row r="10" spans="1:11" ht="48.95" customHeight="1" x14ac:dyDescent="0.25">
      <c r="A10" s="47"/>
      <c r="B10" s="34"/>
      <c r="C10" s="48"/>
      <c r="D10" s="46"/>
      <c r="E10" s="34"/>
      <c r="F10" s="48"/>
      <c r="G10" s="46"/>
      <c r="H10" s="34"/>
      <c r="I10" s="48"/>
      <c r="J10" s="34"/>
      <c r="K10" s="21"/>
    </row>
    <row r="11" spans="1:11" ht="48.95" customHeight="1" x14ac:dyDescent="0.25">
      <c r="A11" s="47"/>
      <c r="B11" s="34"/>
      <c r="C11" s="48"/>
      <c r="D11" s="46"/>
      <c r="E11" s="34"/>
      <c r="F11" s="48"/>
      <c r="G11" s="46"/>
      <c r="H11" s="34"/>
      <c r="I11" s="48"/>
      <c r="J11" s="34"/>
      <c r="K11" s="21"/>
    </row>
    <row r="12" spans="1:11" ht="48.95" customHeight="1" x14ac:dyDescent="0.25">
      <c r="A12" s="47"/>
      <c r="B12" s="34"/>
      <c r="C12" s="48"/>
      <c r="D12" s="46"/>
      <c r="E12" s="34"/>
      <c r="F12" s="48"/>
      <c r="G12" s="46"/>
      <c r="H12" s="34"/>
      <c r="I12" s="48"/>
      <c r="J12" s="34"/>
      <c r="K12" s="21"/>
    </row>
    <row r="13" spans="1:11" ht="48.95" customHeight="1" x14ac:dyDescent="0.25">
      <c r="A13" s="47"/>
      <c r="B13" s="34"/>
      <c r="C13" s="48"/>
      <c r="D13" s="46"/>
      <c r="E13" s="34"/>
      <c r="F13" s="48"/>
      <c r="G13" s="46"/>
      <c r="H13" s="34"/>
      <c r="I13" s="48"/>
      <c r="J13" s="34"/>
      <c r="K13" s="21"/>
    </row>
    <row r="14" spans="1:11" ht="48.95" customHeight="1" x14ac:dyDescent="0.25">
      <c r="A14" s="47"/>
      <c r="B14" s="34"/>
      <c r="C14" s="48"/>
      <c r="D14" s="46"/>
      <c r="E14" s="34"/>
      <c r="F14" s="48"/>
      <c r="G14" s="46"/>
      <c r="H14" s="34"/>
      <c r="I14" s="48"/>
      <c r="J14" s="34"/>
      <c r="K14" s="21"/>
    </row>
    <row r="15" spans="1:11" ht="48" customHeight="1" thickBot="1" x14ac:dyDescent="0.3">
      <c r="A15" s="73"/>
      <c r="B15" s="61"/>
      <c r="C15" s="66"/>
      <c r="D15" s="60"/>
      <c r="E15" s="61"/>
      <c r="F15" s="66"/>
      <c r="G15" s="60"/>
      <c r="H15" s="61"/>
      <c r="I15" s="66"/>
      <c r="J15" s="61"/>
      <c r="K15" s="22"/>
    </row>
    <row r="16" spans="1:11" ht="18.95" customHeight="1" x14ac:dyDescent="0.25">
      <c r="A16" s="10"/>
      <c r="B16" s="10"/>
      <c r="C16" s="10"/>
      <c r="D16" s="10"/>
      <c r="E16" s="10"/>
      <c r="F16" s="10"/>
      <c r="G16" s="10"/>
      <c r="H16" s="10"/>
      <c r="I16" s="10"/>
      <c r="J16" s="10"/>
      <c r="K16" s="11"/>
    </row>
    <row r="17" spans="1:11" ht="48.95" customHeight="1" x14ac:dyDescent="0.25">
      <c r="A17" s="70" t="s">
        <v>97</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71" t="s">
        <v>29</v>
      </c>
      <c r="B19" s="55"/>
      <c r="C19" s="53" t="s">
        <v>93</v>
      </c>
      <c r="D19" s="54"/>
      <c r="E19" s="55"/>
      <c r="F19" s="53" t="s">
        <v>98</v>
      </c>
      <c r="G19" s="54"/>
      <c r="H19" s="55"/>
      <c r="I19" s="72" t="s">
        <v>95</v>
      </c>
      <c r="J19" s="69"/>
      <c r="K19" s="11"/>
    </row>
    <row r="20" spans="1:11" ht="48.95" customHeight="1" x14ac:dyDescent="0.25">
      <c r="A20" s="47"/>
      <c r="B20" s="34"/>
      <c r="C20" s="48"/>
      <c r="D20" s="46"/>
      <c r="E20" s="34"/>
      <c r="F20" s="48"/>
      <c r="G20" s="46"/>
      <c r="H20" s="34"/>
      <c r="I20" s="52"/>
      <c r="J20" s="51"/>
      <c r="K20" s="11"/>
    </row>
    <row r="21" spans="1:11" ht="48.95" customHeight="1" x14ac:dyDescent="0.25">
      <c r="A21" s="47"/>
      <c r="B21" s="34"/>
      <c r="C21" s="48"/>
      <c r="D21" s="46"/>
      <c r="E21" s="34"/>
      <c r="F21" s="48"/>
      <c r="G21" s="46"/>
      <c r="H21" s="34"/>
      <c r="I21" s="52"/>
      <c r="J21" s="51"/>
      <c r="K21" s="11"/>
    </row>
    <row r="22" spans="1:11" ht="48.95" customHeight="1" x14ac:dyDescent="0.25">
      <c r="A22" s="47"/>
      <c r="B22" s="34"/>
      <c r="C22" s="48"/>
      <c r="D22" s="46"/>
      <c r="E22" s="34"/>
      <c r="F22" s="48"/>
      <c r="G22" s="46"/>
      <c r="H22" s="34"/>
      <c r="I22" s="52"/>
      <c r="J22" s="51"/>
      <c r="K22" s="11"/>
    </row>
    <row r="23" spans="1:11" ht="48.95" customHeight="1" x14ac:dyDescent="0.25">
      <c r="A23" s="47"/>
      <c r="B23" s="34"/>
      <c r="C23" s="48"/>
      <c r="D23" s="46"/>
      <c r="E23" s="34"/>
      <c r="F23" s="48"/>
      <c r="G23" s="46"/>
      <c r="H23" s="34"/>
      <c r="I23" s="52"/>
      <c r="J23" s="51"/>
      <c r="K23" s="11"/>
    </row>
    <row r="24" spans="1:11" ht="48.95" customHeight="1" x14ac:dyDescent="0.25">
      <c r="A24" s="47"/>
      <c r="B24" s="34"/>
      <c r="C24" s="48"/>
      <c r="D24" s="46"/>
      <c r="E24" s="34"/>
      <c r="F24" s="48"/>
      <c r="G24" s="46"/>
      <c r="H24" s="34"/>
      <c r="I24" s="52"/>
      <c r="J24" s="51"/>
      <c r="K24" s="11"/>
    </row>
    <row r="25" spans="1:11" ht="48.95" customHeight="1" x14ac:dyDescent="0.25">
      <c r="A25" s="47"/>
      <c r="B25" s="34"/>
      <c r="C25" s="48"/>
      <c r="D25" s="46"/>
      <c r="E25" s="34"/>
      <c r="F25" s="48"/>
      <c r="G25" s="46"/>
      <c r="H25" s="34"/>
      <c r="I25" s="52"/>
      <c r="J25" s="51"/>
      <c r="K25" s="11"/>
    </row>
    <row r="26" spans="1:11" ht="48.95" customHeight="1" x14ac:dyDescent="0.25">
      <c r="A26" s="47"/>
      <c r="B26" s="34"/>
      <c r="C26" s="48"/>
      <c r="D26" s="46"/>
      <c r="E26" s="34"/>
      <c r="F26" s="48"/>
      <c r="G26" s="46"/>
      <c r="H26" s="34"/>
      <c r="I26" s="52"/>
      <c r="J26" s="51"/>
      <c r="K26" s="11"/>
    </row>
    <row r="27" spans="1:11" ht="48.95" customHeight="1" x14ac:dyDescent="0.25">
      <c r="A27" s="47"/>
      <c r="B27" s="34"/>
      <c r="C27" s="48"/>
      <c r="D27" s="46"/>
      <c r="E27" s="34"/>
      <c r="F27" s="48"/>
      <c r="G27" s="46"/>
      <c r="H27" s="34"/>
      <c r="I27" s="52"/>
      <c r="J27" s="51"/>
      <c r="K27" s="11"/>
    </row>
    <row r="28" spans="1:11" ht="48.95" customHeight="1" x14ac:dyDescent="0.25">
      <c r="A28" s="47"/>
      <c r="B28" s="34"/>
      <c r="C28" s="48"/>
      <c r="D28" s="46"/>
      <c r="E28" s="34"/>
      <c r="F28" s="48"/>
      <c r="G28" s="46"/>
      <c r="H28" s="34"/>
      <c r="I28" s="52"/>
      <c r="J28" s="51"/>
      <c r="K28" s="11"/>
    </row>
    <row r="29" spans="1:11" ht="48.95" customHeight="1" x14ac:dyDescent="0.25">
      <c r="A29" s="47"/>
      <c r="B29" s="34"/>
      <c r="C29" s="48"/>
      <c r="D29" s="46"/>
      <c r="E29" s="34"/>
      <c r="F29" s="48"/>
      <c r="G29" s="46"/>
      <c r="H29" s="34"/>
      <c r="I29" s="52"/>
      <c r="J29" s="51"/>
      <c r="K29" s="11"/>
    </row>
    <row r="31" spans="1:11" ht="33" customHeight="1" x14ac:dyDescent="0.25">
      <c r="A31" s="58"/>
      <c r="B31" s="29"/>
      <c r="C31" s="29"/>
      <c r="D31" s="29"/>
      <c r="E31" s="29"/>
      <c r="F31" s="29"/>
      <c r="G31" s="29"/>
      <c r="H31" s="29"/>
      <c r="I31" s="29"/>
      <c r="J31" s="29"/>
    </row>
    <row r="33" spans="1:10" ht="15.95" customHeight="1" x14ac:dyDescent="0.25">
      <c r="A33" s="57" t="s">
        <v>99</v>
      </c>
      <c r="B33" s="29"/>
      <c r="C33" s="29"/>
      <c r="D33" s="29"/>
      <c r="E33" s="29"/>
      <c r="F33" s="29"/>
      <c r="G33" s="29"/>
      <c r="H33" s="29"/>
      <c r="I33" s="29"/>
      <c r="J33" s="29"/>
    </row>
    <row r="34" spans="1:10" ht="15.95" customHeight="1" thickBot="1" x14ac:dyDescent="0.3"/>
    <row r="35" spans="1:10" ht="15.95" customHeight="1" x14ac:dyDescent="0.25">
      <c r="A35" s="8" t="s">
        <v>28</v>
      </c>
      <c r="B35" s="67" t="s">
        <v>100</v>
      </c>
      <c r="C35" s="54"/>
      <c r="D35" s="54"/>
      <c r="E35" s="54"/>
      <c r="F35" s="54"/>
      <c r="G35" s="55"/>
      <c r="H35" s="68" t="s">
        <v>101</v>
      </c>
      <c r="I35" s="54"/>
      <c r="J35" s="69"/>
    </row>
    <row r="36" spans="1:10" ht="48" customHeight="1" x14ac:dyDescent="0.25">
      <c r="A36" s="23" t="s">
        <v>102</v>
      </c>
      <c r="B36" s="49" t="s">
        <v>110</v>
      </c>
      <c r="C36" s="46"/>
      <c r="D36" s="46"/>
      <c r="E36" s="46"/>
      <c r="F36" s="46"/>
      <c r="G36" s="34"/>
      <c r="H36" s="50"/>
      <c r="I36" s="46"/>
      <c r="J36" s="51"/>
    </row>
    <row r="37" spans="1:10" ht="48" customHeight="1" x14ac:dyDescent="0.25">
      <c r="A37" s="23" t="s">
        <v>103</v>
      </c>
      <c r="B37" s="49" t="s">
        <v>111</v>
      </c>
      <c r="C37" s="46"/>
      <c r="D37" s="46"/>
      <c r="E37" s="46"/>
      <c r="F37" s="46"/>
      <c r="G37" s="34"/>
      <c r="H37" s="50"/>
      <c r="I37" s="46"/>
      <c r="J37" s="51"/>
    </row>
    <row r="38" spans="1:10" ht="48" customHeight="1" x14ac:dyDescent="0.25">
      <c r="A38" s="23" t="s">
        <v>104</v>
      </c>
      <c r="B38" s="49" t="s">
        <v>112</v>
      </c>
      <c r="C38" s="46"/>
      <c r="D38" s="46"/>
      <c r="E38" s="46"/>
      <c r="F38" s="46"/>
      <c r="G38" s="34"/>
      <c r="H38" s="50"/>
      <c r="I38" s="46"/>
      <c r="J38" s="51"/>
    </row>
    <row r="39" spans="1:10" ht="48" customHeight="1" x14ac:dyDescent="0.25">
      <c r="A39" s="24">
        <v>4</v>
      </c>
      <c r="B39" s="45" t="s">
        <v>113</v>
      </c>
      <c r="C39" s="46"/>
      <c r="D39" s="46"/>
      <c r="E39" s="46"/>
      <c r="F39" s="46"/>
      <c r="G39" s="34"/>
      <c r="H39" s="50"/>
      <c r="I39" s="46"/>
      <c r="J39" s="51"/>
    </row>
    <row r="40" spans="1:10" ht="48" customHeight="1" x14ac:dyDescent="0.25">
      <c r="A40" s="24">
        <v>5</v>
      </c>
      <c r="B40" s="45" t="s">
        <v>114</v>
      </c>
      <c r="C40" s="46"/>
      <c r="D40" s="46"/>
      <c r="E40" s="46"/>
      <c r="F40" s="46"/>
      <c r="G40" s="34"/>
      <c r="H40" s="50"/>
      <c r="I40" s="46"/>
      <c r="J40" s="51"/>
    </row>
    <row r="41" spans="1:10" ht="48" customHeight="1" x14ac:dyDescent="0.25">
      <c r="A41" s="24">
        <v>6</v>
      </c>
      <c r="B41" s="45" t="s">
        <v>115</v>
      </c>
      <c r="C41" s="46"/>
      <c r="D41" s="46"/>
      <c r="E41" s="46"/>
      <c r="F41" s="46"/>
      <c r="G41" s="34"/>
      <c r="H41" s="50"/>
      <c r="I41" s="46"/>
      <c r="J41" s="51"/>
    </row>
    <row r="42" spans="1:10" ht="48" customHeight="1" x14ac:dyDescent="0.25">
      <c r="A42" s="24">
        <v>7</v>
      </c>
      <c r="B42" s="45" t="s">
        <v>116</v>
      </c>
      <c r="C42" s="46"/>
      <c r="D42" s="46"/>
      <c r="E42" s="46"/>
      <c r="F42" s="46"/>
      <c r="G42" s="34"/>
      <c r="H42" s="50"/>
      <c r="I42" s="46"/>
      <c r="J42" s="51"/>
    </row>
    <row r="43" spans="1:10" ht="48" customHeight="1" x14ac:dyDescent="0.25">
      <c r="A43" s="24">
        <v>8</v>
      </c>
      <c r="B43" s="45" t="s">
        <v>117</v>
      </c>
      <c r="C43" s="46"/>
      <c r="D43" s="46"/>
      <c r="E43" s="46"/>
      <c r="F43" s="46"/>
      <c r="G43" s="34"/>
      <c r="H43" s="50"/>
      <c r="I43" s="46"/>
      <c r="J43" s="51"/>
    </row>
    <row r="44" spans="1:10" ht="48" customHeight="1" x14ac:dyDescent="0.25">
      <c r="A44" s="24"/>
      <c r="B44" s="45"/>
      <c r="C44" s="46"/>
      <c r="D44" s="46"/>
      <c r="E44" s="46"/>
      <c r="F44" s="46"/>
      <c r="G44" s="34"/>
      <c r="H44" s="50"/>
      <c r="I44" s="46"/>
      <c r="J44" s="51"/>
    </row>
    <row r="45" spans="1:10" ht="48" customHeight="1" x14ac:dyDescent="0.25">
      <c r="A45" s="24"/>
      <c r="B45" s="45"/>
      <c r="C45" s="46"/>
      <c r="D45" s="46"/>
      <c r="E45" s="46"/>
      <c r="F45" s="46"/>
      <c r="G45" s="34"/>
      <c r="H45" s="50"/>
      <c r="I45" s="46"/>
      <c r="J45" s="51"/>
    </row>
    <row r="46" spans="1:10" ht="48.95" customHeight="1" thickBot="1" x14ac:dyDescent="0.3">
      <c r="A46" s="25"/>
      <c r="B46" s="59"/>
      <c r="C46" s="60"/>
      <c r="D46" s="60"/>
      <c r="E46" s="60"/>
      <c r="F46" s="60"/>
      <c r="G46" s="61"/>
      <c r="H46" s="62"/>
      <c r="I46" s="63"/>
      <c r="J46" s="64"/>
    </row>
    <row r="48" spans="1:10" ht="102" customHeight="1" x14ac:dyDescent="0.25">
      <c r="A48" s="58" t="s">
        <v>105</v>
      </c>
      <c r="B48" s="29"/>
      <c r="C48" s="29"/>
      <c r="D48" s="29"/>
      <c r="E48" s="29"/>
      <c r="F48" s="29"/>
      <c r="G48" s="29"/>
      <c r="H48" s="29"/>
      <c r="I48" s="29"/>
      <c r="J48" s="29"/>
    </row>
    <row r="51" spans="1:10" x14ac:dyDescent="0.25">
      <c r="A51" s="65" t="s">
        <v>106</v>
      </c>
      <c r="B51" s="29"/>
      <c r="C51" s="29"/>
      <c r="D51" s="29"/>
      <c r="E51" s="56"/>
      <c r="F51" s="29"/>
      <c r="G51" s="29"/>
      <c r="H51" s="29"/>
      <c r="I51" s="29"/>
      <c r="J51" s="29"/>
    </row>
    <row r="53" spans="1:10" x14ac:dyDescent="0.25">
      <c r="A53" s="65" t="s">
        <v>107</v>
      </c>
      <c r="B53" s="29"/>
      <c r="C53" s="29"/>
      <c r="D53" s="29"/>
      <c r="E53" s="56"/>
      <c r="F53" s="29"/>
      <c r="G53" s="29"/>
      <c r="H53" s="29"/>
      <c r="I53" s="29"/>
      <c r="J53" s="29"/>
    </row>
    <row r="100" spans="1:1" ht="15.75" x14ac:dyDescent="0.25">
      <c r="A100" t="s">
        <v>108</v>
      </c>
    </row>
  </sheetData>
  <sheetProtection algorithmName="SHA-512" hashValue="S2HlRpvmzSAkRoF27NiGC8WHH216wV2AO02x4Lt0I7QPJSFptB6f1FTxHPt7H5NUSzimzRZNKT2o/x4fiS4k6g==" saltValue="s5dUdRuflbiMZ4pMRq4JUQ=="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2025-07-10T11:36:45Z</dcterms:modified>
</cp:coreProperties>
</file>